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7\GIROS PUBLICADOS\"/>
    </mc:Choice>
  </mc:AlternateContent>
  <bookViews>
    <workbookView xWindow="0" yWindow="0" windowWidth="24000" windowHeight="7635"/>
  </bookViews>
  <sheets>
    <sheet name="C XP 2016" sheetId="1" r:id="rId1"/>
  </sheets>
  <definedNames>
    <definedName name="_xlnm._FilterDatabase" localSheetId="0" hidden="1">'C XP 2016'!$A$5:$K$41</definedName>
  </definedNames>
  <calcPr calcId="152511"/>
</workbook>
</file>

<file path=xl/calcChain.xml><?xml version="1.0" encoding="utf-8"?>
<calcChain xmlns="http://schemas.openxmlformats.org/spreadsheetml/2006/main">
  <c r="H42" i="1" l="1"/>
</calcChain>
</file>

<file path=xl/sharedStrings.xml><?xml version="1.0" encoding="utf-8"?>
<sst xmlns="http://schemas.openxmlformats.org/spreadsheetml/2006/main" count="374" uniqueCount="165">
  <si>
    <t>Fecha de pago</t>
  </si>
  <si>
    <t>Estado</t>
  </si>
  <si>
    <t>Vigencia Presupuestal</t>
  </si>
  <si>
    <t>Nombre Razon Social</t>
  </si>
  <si>
    <t>Descripcion</t>
  </si>
  <si>
    <t>Fuente</t>
  </si>
  <si>
    <t>Sit</t>
  </si>
  <si>
    <t>Valor Pesos</t>
  </si>
  <si>
    <t>Tesoreria Pagadora</t>
  </si>
  <si>
    <t>Concepto Pago</t>
  </si>
  <si>
    <t>Ordenes de Pago</t>
  </si>
  <si>
    <t>4608317</t>
  </si>
  <si>
    <t>2017-01-18 07:56:18</t>
  </si>
  <si>
    <t>Pagada</t>
  </si>
  <si>
    <t>Cuentas por pagar</t>
  </si>
  <si>
    <t>GOBERNACION DEL AMAZONAS</t>
  </si>
  <si>
    <t>SISTEMA GENERAL DE PARTICIPACIONES SALUD PRESTACION DE SERVICIOS DEPARTAMENTO DE AMAZONAS</t>
  </si>
  <si>
    <t>Nación</t>
  </si>
  <si>
    <t>CSF</t>
  </si>
  <si>
    <t>13-01-01-DT</t>
  </si>
  <si>
    <t>Redistribución SGP-Prestación de Servicios SGP-13 -2016- Res. 6435 de 2016.</t>
  </si>
  <si>
    <t>4615117</t>
  </si>
  <si>
    <t>2017-01-18 07:37:01</t>
  </si>
  <si>
    <t>DEPARTAMENTO DE ANTIOQUIA</t>
  </si>
  <si>
    <t>SISTEMA GENERAL DE PARTICIPACIONES SALUD PRESTACION DE SERVICIOS DEPARTAMENTO DE ANTIOQUIA</t>
  </si>
  <si>
    <t>Redistribución SG-Prestación de Servicios SG-13-2016- Res. No. 6435 de 2016- CXP.</t>
  </si>
  <si>
    <t>4617117</t>
  </si>
  <si>
    <t>2017-01-18 07:36:18</t>
  </si>
  <si>
    <t>UNIDADADMINISTRATIVAESPECIALDESALUDDEARAUCA</t>
  </si>
  <si>
    <t>SISTEMA GENERAL DE PARTICIPACIONES SALUD PRESTACION DE SERVICIOS DEPARTAMENTO DE ARAUCA</t>
  </si>
  <si>
    <t>Redistribución SG-Prestación de Servicios SGP-13-2016- Res. No. 6435 de 2016- CXP.</t>
  </si>
  <si>
    <t>4617817</t>
  </si>
  <si>
    <t>2017-01-18 07:38:47</t>
  </si>
  <si>
    <t>DEPARTAMENTO DEL ATLANTICO</t>
  </si>
  <si>
    <t>SISTEMA GENERAL DE PARTICIPACIONES SALUD PRESTACION DE SERVICIOS DEPARTAMENTO DE ATLANTICO</t>
  </si>
  <si>
    <t>4618817</t>
  </si>
  <si>
    <t>2017-01-18 07:36:32</t>
  </si>
  <si>
    <t>DISTRITO ESPECIAL INDUSTRIAL Y PORTUARIO DE BARRANQUILLA</t>
  </si>
  <si>
    <t>SISTEMA GENERAL DE PARTICIPACIONES SALUD PRESTACION DE SERVIOS DISTRITO ESPECIAL INDUSTRIAL Y PORTUARIO DE BARRANQUILLA</t>
  </si>
  <si>
    <t>4620017</t>
  </si>
  <si>
    <t>2017-01-18 07:37:54</t>
  </si>
  <si>
    <t>FONDO FINANCIERO DISTRITAL DE SALUD</t>
  </si>
  <si>
    <t>SISTEMA GENERAL DE PARTICIPACIONES SALUD PRESTACION DE SERVICIOS BOGOTA D.C</t>
  </si>
  <si>
    <t>4621117</t>
  </si>
  <si>
    <t>2017-01-18 07:37:06</t>
  </si>
  <si>
    <t>SECRETARIA DE SALUD DEPARTAMENTAL DE BOLIVAR</t>
  </si>
  <si>
    <t>SISTEMA GENERAL DE PARTICIPACIONES SALUD PRESTACION DE SERVICIOS DEPARTAMENTO DE BOLIVAR</t>
  </si>
  <si>
    <t>4621817</t>
  </si>
  <si>
    <t>2017-01-18 07:57:07</t>
  </si>
  <si>
    <t>DEPARTAMENTO DE BOYACA</t>
  </si>
  <si>
    <t>SISTEMA GENERAL DE PARTICIPACIONES SALUD PRESTACION DE SERVICIOS DEPARTAMENTO DE BOYACA</t>
  </si>
  <si>
    <t>4623017</t>
  </si>
  <si>
    <t>2017-01-18 07:38:06</t>
  </si>
  <si>
    <t>DIRECCION TERRITORIAL DE SALUD DE CALDAS</t>
  </si>
  <si>
    <t>SISTEMA GENERAL DE PARTICIPACIONES SALUD PRESTACION DE SERVICIOS DEPARTAMENTO DE CALDAS</t>
  </si>
  <si>
    <t>4623917</t>
  </si>
  <si>
    <t>2017-01-18 07:39:54</t>
  </si>
  <si>
    <t>DEPARTAMENTO DEL CAQUETA</t>
  </si>
  <si>
    <t>SISTEMA GENERAL DE PARTICIPACIONES SALUD PRESTACION DE SERVICIOS DEPARTAMENTO DE CAQUETA</t>
  </si>
  <si>
    <t>4624917</t>
  </si>
  <si>
    <t>2017-01-18 07:37:11</t>
  </si>
  <si>
    <t>DISTRITO TURISTICO Y CULTURAL DE CARTAGENA DE INDIAS</t>
  </si>
  <si>
    <t>SISTEMA GENERAL DE PARTICIPACIONES SALUD PRESTACION DE SERVICIOS DISTRITO TURISTICO Y CULTURAL DE CARTAGENA</t>
  </si>
  <si>
    <t>4625817</t>
  </si>
  <si>
    <t>2017-01-18 07:38:02</t>
  </si>
  <si>
    <t>DEPARTAMENTO DEL CAUCA EN REESTRUCTURACION</t>
  </si>
  <si>
    <t>SISTEMA GENERAL DE PARTICIPACIONES SALUD PRESTACION DE SERVICIOS DEPARTAMENTO DE CAUCA</t>
  </si>
  <si>
    <t>4627117</t>
  </si>
  <si>
    <t>2017-01-18 07:36:30</t>
  </si>
  <si>
    <t>DEPARTAMENTO DEL CESAR</t>
  </si>
  <si>
    <t>SISTEMA GENERAL DE PARTICIPACIONES SALUD PRESTACION DE SERVICIOS DEPARTAMENTO DE CESAR</t>
  </si>
  <si>
    <t>4627917</t>
  </si>
  <si>
    <t>2017-01-18 07:36:51</t>
  </si>
  <si>
    <t>GOBERNACION DEL CHOCO</t>
  </si>
  <si>
    <t>SISTEMA GENERAL DE PARTICIPACIONES SALUD PRESTACION DE SERVICIOS DEPARTAMENTO DE CHOCO</t>
  </si>
  <si>
    <t>4628617</t>
  </si>
  <si>
    <t>2017-01-18 07:36:05</t>
  </si>
  <si>
    <t>DEPARTAMENTO DEL GUAINIA</t>
  </si>
  <si>
    <t>SISTEMA GENERAL DE PARTICIPACIONES SALUD PRESTACION DE SERVICIOS DEPARTAMENTO DE GUAINIA</t>
  </si>
  <si>
    <t>4629717</t>
  </si>
  <si>
    <t>2017-01-18 07:42:26</t>
  </si>
  <si>
    <t>DEPARTAMENTO DEL GUAVIARE</t>
  </si>
  <si>
    <t>SISTEMA GENERAL DE PARTICIPACIONES SALUD PRESTACION DE SERVICIOS DEPARTAMENTO DE GUAVIARE</t>
  </si>
  <si>
    <t>4631017</t>
  </si>
  <si>
    <t>2017-01-18 07:37:10</t>
  </si>
  <si>
    <t>DEPARTAMENTO DE LA GUAJIRA</t>
  </si>
  <si>
    <t>SISTEMA GENERAL DE PARTICIPACIONES SALUD PRESTACION DE SERVICIOS DEPARTAMENTO DE GUAJIRA</t>
  </si>
  <si>
    <t>4632017</t>
  </si>
  <si>
    <t>2017-01-18 07:39:28</t>
  </si>
  <si>
    <t>DEPARTAMENTO DEL HUILA</t>
  </si>
  <si>
    <t>SISTEMA GENERAL DE PARTICIPACIONES SALUD PRESTACION DE SERVICIOS DEPARTAMENTO DE HUILA</t>
  </si>
  <si>
    <t>4632617</t>
  </si>
  <si>
    <t>2017-01-18 07:38:46</t>
  </si>
  <si>
    <t>GOBERNACION DEL MAGDALENA</t>
  </si>
  <si>
    <t>SISTEMA GENERAL DE PARTICIPACIONES SALUD PRESTACION DE SERVICIOS DEPARTAMENTO DE MAGDALENA</t>
  </si>
  <si>
    <t>4633517</t>
  </si>
  <si>
    <t>2017-01-18 07:36:23</t>
  </si>
  <si>
    <t>DEPARTAMENTO DEL META</t>
  </si>
  <si>
    <t>SISTEMA GENERAL DE PARTICIPACIONES SALUD PRESTACION DE SERVICIOS DEPARTAMENTO DEL META</t>
  </si>
  <si>
    <t>4634617</t>
  </si>
  <si>
    <t>2017-01-18 07:39:38</t>
  </si>
  <si>
    <t>INSTITUTO DEPARTAMENTAL DE SALUD DE NARINO</t>
  </si>
  <si>
    <t>SISTEMA GENERAL DE PARTICIPACIONES SALUD PRESTACION DE SERVICIOS DEPARTAMENTO DE NARI-O</t>
  </si>
  <si>
    <t>4635117</t>
  </si>
  <si>
    <t>2017-01-18 07:38:54</t>
  </si>
  <si>
    <t>INSTITUTO DEPARTAMENTAL DE SALUD DE NORTE DE SANTANDER</t>
  </si>
  <si>
    <t>SISTEMA GENERAL DE PARTICIPACIONES SALUD PRESTACION DE SERVICIOS DEPARTAMENTO DE NORTE DE SANTANDER</t>
  </si>
  <si>
    <t>4636517</t>
  </si>
  <si>
    <t>2017-01-18 07:39:18</t>
  </si>
  <si>
    <t>DEPARTAMENTO DEL PUTUMAYO</t>
  </si>
  <si>
    <t>SISTEMA GENERAL DE PARTICIPACIONES SALUD PRESTACION DE SERVICIOS DEPARTAMENTO DE PUTUMAYO</t>
  </si>
  <si>
    <t>4638017</t>
  </si>
  <si>
    <t>2017-01-18 07:40:23</t>
  </si>
  <si>
    <t>DEPARTAMENTO DEL QUINDIO</t>
  </si>
  <si>
    <t>SISTEMA GENERAL DE PARTICIPACIONES SALUD PRESTACION DE SERVICIOS DEPARTAMENTO DE QUINDIO</t>
  </si>
  <si>
    <t>4639217</t>
  </si>
  <si>
    <t>2017-01-18 07:40:14</t>
  </si>
  <si>
    <t>DEPARTAMENTO DE RISARALDA</t>
  </si>
  <si>
    <t>SISTEMA GENERAL DE PARTICIPACIONES SALUD PRESTACION DE SERVICIOS DEPARTAMENTO DE RISARALDA</t>
  </si>
  <si>
    <t>4640117</t>
  </si>
  <si>
    <t>2017-01-18 07:44:00</t>
  </si>
  <si>
    <t>DEPARTAMENTO ARCHIPIELAGO DE SAN ANDRES PROVIDENCIA Y SANTA CATALINA</t>
  </si>
  <si>
    <t>SISTEMA GENERAL DE PARTICIPACIONES SALUD PRESTACION DE SERVICIOS DEPARTAMENTO DE SAN ANDRES</t>
  </si>
  <si>
    <t>4653217</t>
  </si>
  <si>
    <t>2017-01-18 07:36:35</t>
  </si>
  <si>
    <t>DEPARTAMENTO DE SANTANDER</t>
  </si>
  <si>
    <t>SISTEMA GENERAL DE PARTICIPACIONES SALUD PRESTACION DE SERVICIOS DEPARTAMENTO DE SANTANDER</t>
  </si>
  <si>
    <t>4653917</t>
  </si>
  <si>
    <t>2017-01-18 07:40:37</t>
  </si>
  <si>
    <t>DEPARTAMENTO DE SUCRE</t>
  </si>
  <si>
    <t>SISTEMA GENERAL DE PARTICIPACIONES SALUD PRESTACION DE SERVICIOS DEPARTAMENTO DE SUCRE</t>
  </si>
  <si>
    <t>4654717</t>
  </si>
  <si>
    <t>2017-01-18 07:39:29</t>
  </si>
  <si>
    <t>GOBIERNO DEPARTAMENTAL DEL TOLIMA</t>
  </si>
  <si>
    <t>SISTEMA GENERAL DE PARTICIPACIONES SALUD PRESTACION DE SERVICIOS DEPARTAMENTO DE TOLIMA</t>
  </si>
  <si>
    <t>4655817</t>
  </si>
  <si>
    <t>2017-01-18 07:39:50</t>
  </si>
  <si>
    <t>DEPARTAMENTO DEL VALLE DEL CAUCA</t>
  </si>
  <si>
    <t>SISTEMA GENERAL DE PARTICIPACIONES SALUD PRESTACION DE SERVICIOS DEPARTAMENTO DE VALLE DEL CAUCA</t>
  </si>
  <si>
    <t>4656917</t>
  </si>
  <si>
    <t>2017-01-18 07:42:21</t>
  </si>
  <si>
    <t>DEPARTAMENTO DEL VAUPES</t>
  </si>
  <si>
    <t>SISTEMA GENERAL DE PARTICIPACIONES SALUD PRESTACION DE SERVICIOS DEPARTAMENTO DE VAUPES</t>
  </si>
  <si>
    <t>4657917</t>
  </si>
  <si>
    <t>2017-01-18 07:38:52</t>
  </si>
  <si>
    <t>DEPARTAMENTO DEL VICHADA</t>
  </si>
  <si>
    <t>SISTEMA GENERAL DE PARTICIPACIONES SALUD PRESTACION DE SERVICIOS DEPARTAMENTO DE VICHADA</t>
  </si>
  <si>
    <t>4659317</t>
  </si>
  <si>
    <t>2017-01-18 07:36:20</t>
  </si>
  <si>
    <t>MUNICIPIO DE BUENAVENTURA</t>
  </si>
  <si>
    <t>SISTEMA GENERAL DE PARTICIPACIONES SALUD PRESTACION DE SERVICIOS DISTRITO ESPECIAL, INDUSTRIAL PORTUARIO, BIODIVERSO Y ECOTURISTICO DE BUENAVENTURA</t>
  </si>
  <si>
    <t>4660317</t>
  </si>
  <si>
    <t>2017-01-18 07:37:16</t>
  </si>
  <si>
    <t>DEPARTAMENTO DEL CASANARE</t>
  </si>
  <si>
    <t>SISTEMA GENERAL DE PARTICIPACIONES SALUD PRESTACION DE SERVICIOS DEPARTAMENTO DE CASANARE</t>
  </si>
  <si>
    <t>8169217</t>
  </si>
  <si>
    <t>2017-01-25 09:44:28</t>
  </si>
  <si>
    <t>SISTEMA GENERAL DE PARTICIPACIONES SALUD PUBLICA DEPARTAMENTO DE CASANARE</t>
  </si>
  <si>
    <t>Giro SGP - Salud Pública última doceava vigencia 2015 - Resolución 033 de 2016- Documento de Distribución DNP SGP-04-2015- Resolución Levantamiento Medida Suspensión de giros Res. No. 4651 del e 2016 - MHCP.</t>
  </si>
  <si>
    <t>8175117</t>
  </si>
  <si>
    <t>2017-01-25 09:35:09</t>
  </si>
  <si>
    <t>Giro SGP - Salud Pública onceavas enero a noviembre vigencia 2016 - Resolución 300 del 09/02/2016- Documento Distribución DNP SGP-05-2016- Resolución Levantamiento Medida Suspensión de giros Res. No. 4651 del e 2016 - MHCP.</t>
  </si>
  <si>
    <t>DIRECCION ADMINISTRACION DE FONDOS DE LA PROTECCION SOCIAL - MSPS</t>
  </si>
  <si>
    <t xml:space="preserve">GIROS   SISTEMA GENERAL DE PARTICIPACIONES  - CUENTAS POR PAGAR </t>
  </si>
  <si>
    <t>ENERO   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</si>
</sst>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8" fillId="0" borderId="0" xfId="0" applyFont="1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0" fontId="19" fillId="0" borderId="0" xfId="0" applyFont="1" applyAlignment="1">
      <alignment horizontal="center"/>
    </xf>
    <xf numFmtId="4" fontId="18" fillId="0" borderId="10" xfId="0" applyNumberFormat="1" applyFont="1" applyBorder="1" applyAlignment="1">
      <alignment horizontal="right" wrapText="1"/>
    </xf>
    <xf numFmtId="4" fontId="18" fillId="0" borderId="0" xfId="0" applyNumberFormat="1" applyFont="1" applyAlignment="1">
      <alignment horizontal="right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4" fontId="18" fillId="0" borderId="11" xfId="0" applyNumberFormat="1" applyFont="1" applyBorder="1" applyAlignment="1">
      <alignment horizontal="right" wrapText="1"/>
    </xf>
    <xf numFmtId="0" fontId="19" fillId="0" borderId="12" xfId="0" applyFont="1" applyBorder="1"/>
    <xf numFmtId="4" fontId="19" fillId="0" borderId="12" xfId="0" applyNumberFormat="1" applyFont="1" applyBorder="1" applyAlignment="1">
      <alignment horizontal="right"/>
    </xf>
    <xf numFmtId="0" fontId="18" fillId="33" borderId="0" xfId="0" applyFont="1" applyFill="1"/>
    <xf numFmtId="0" fontId="19" fillId="0" borderId="14" xfId="0" applyFont="1" applyBorder="1" applyAlignment="1">
      <alignment horizontal="center" wrapText="1"/>
    </xf>
    <xf numFmtId="4" fontId="19" fillId="0" borderId="14" xfId="0" applyNumberFormat="1" applyFont="1" applyBorder="1" applyAlignment="1">
      <alignment horizontal="right" wrapText="1"/>
    </xf>
    <xf numFmtId="0" fontId="19" fillId="0" borderId="22" xfId="0" applyFont="1" applyBorder="1"/>
    <xf numFmtId="0" fontId="19" fillId="0" borderId="23" xfId="0" applyFont="1" applyBorder="1"/>
    <xf numFmtId="17" fontId="16" fillId="34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16" fillId="34" borderId="1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6" fillId="34" borderId="13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18" xfId="0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885825</xdr:colOff>
      <xdr:row>1</xdr:row>
      <xdr:rowOff>19050</xdr:rowOff>
    </xdr:to>
    <xdr:pic>
      <xdr:nvPicPr>
        <xdr:cNvPr id="3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showGridLines="0" tabSelected="1" workbookViewId="0"/>
  </sheetViews>
  <sheetFormatPr baseColWidth="10" defaultRowHeight="31.5" customHeight="1" x14ac:dyDescent="0.2"/>
  <cols>
    <col min="1" max="1" width="11.85546875" style="1" customWidth="1"/>
    <col min="2" max="2" width="9.7109375" style="1" customWidth="1"/>
    <col min="3" max="3" width="14" style="1" customWidth="1"/>
    <col min="4" max="4" width="24" style="1" customWidth="1"/>
    <col min="5" max="5" width="43.85546875" style="1" customWidth="1"/>
    <col min="6" max="6" width="10.140625" style="1" customWidth="1"/>
    <col min="7" max="7" width="5.42578125" style="1" customWidth="1"/>
    <col min="8" max="8" width="17.140625" style="6" customWidth="1"/>
    <col min="9" max="9" width="11.7109375" style="1" customWidth="1"/>
    <col min="10" max="10" width="29.42578125" style="1" customWidth="1"/>
    <col min="11" max="11" width="11.28515625" style="1" customWidth="1"/>
    <col min="12" max="16384" width="11.42578125" style="1"/>
  </cols>
  <sheetData>
    <row r="1" spans="1:11" ht="31.5" customHeight="1" x14ac:dyDescent="0.2">
      <c r="A1" s="12"/>
      <c r="B1" s="12"/>
      <c r="C1" s="12"/>
    </row>
    <row r="2" spans="1:11" ht="31.5" customHeight="1" x14ac:dyDescent="0.25">
      <c r="A2" s="20" t="s">
        <v>162</v>
      </c>
      <c r="B2" s="21"/>
      <c r="C2" s="21"/>
      <c r="D2" s="21"/>
      <c r="E2" s="21"/>
      <c r="F2" s="21"/>
      <c r="G2" s="21"/>
      <c r="H2" s="21"/>
      <c r="I2" s="21"/>
      <c r="J2" s="21"/>
      <c r="K2" s="22"/>
    </row>
    <row r="3" spans="1:11" ht="17.25" customHeight="1" x14ac:dyDescent="0.25">
      <c r="A3" s="23" t="s">
        <v>163</v>
      </c>
      <c r="B3" s="24"/>
      <c r="C3" s="24"/>
      <c r="D3" s="24"/>
      <c r="E3" s="24"/>
      <c r="F3" s="24"/>
      <c r="G3" s="24"/>
      <c r="H3" s="24"/>
      <c r="I3" s="24"/>
      <c r="J3" s="24"/>
      <c r="K3" s="25"/>
    </row>
    <row r="4" spans="1:11" ht="25.5" customHeight="1" x14ac:dyDescent="0.25">
      <c r="A4" s="17" t="s">
        <v>164</v>
      </c>
      <c r="B4" s="18"/>
      <c r="C4" s="18"/>
      <c r="D4" s="18"/>
      <c r="E4" s="18"/>
      <c r="F4" s="18"/>
      <c r="G4" s="18"/>
      <c r="H4" s="18"/>
      <c r="I4" s="18"/>
      <c r="J4" s="18"/>
      <c r="K4" s="19"/>
    </row>
    <row r="5" spans="1:11" s="4" customFormat="1" ht="31.5" customHeight="1" x14ac:dyDescent="0.2">
      <c r="A5" s="13" t="s">
        <v>0</v>
      </c>
      <c r="B5" s="13" t="s">
        <v>1</v>
      </c>
      <c r="C5" s="13" t="s">
        <v>2</v>
      </c>
      <c r="D5" s="13" t="s">
        <v>3</v>
      </c>
      <c r="E5" s="13" t="s">
        <v>4</v>
      </c>
      <c r="F5" s="13" t="s">
        <v>5</v>
      </c>
      <c r="G5" s="13" t="s">
        <v>6</v>
      </c>
      <c r="H5" s="14" t="s">
        <v>7</v>
      </c>
      <c r="I5" s="13" t="s">
        <v>8</v>
      </c>
      <c r="J5" s="13" t="s">
        <v>9</v>
      </c>
      <c r="K5" s="13" t="s">
        <v>10</v>
      </c>
    </row>
    <row r="6" spans="1:11" ht="38.25" customHeight="1" x14ac:dyDescent="0.2">
      <c r="A6" s="2" t="s">
        <v>12</v>
      </c>
      <c r="B6" s="2" t="s">
        <v>13</v>
      </c>
      <c r="C6" s="3" t="s">
        <v>14</v>
      </c>
      <c r="D6" s="2" t="s">
        <v>15</v>
      </c>
      <c r="E6" s="2" t="s">
        <v>16</v>
      </c>
      <c r="F6" s="3" t="s">
        <v>17</v>
      </c>
      <c r="G6" s="3" t="s">
        <v>18</v>
      </c>
      <c r="H6" s="5">
        <v>2964054</v>
      </c>
      <c r="I6" s="3" t="s">
        <v>19</v>
      </c>
      <c r="J6" s="3" t="s">
        <v>20</v>
      </c>
      <c r="K6" s="3" t="s">
        <v>11</v>
      </c>
    </row>
    <row r="7" spans="1:11" ht="38.25" customHeight="1" x14ac:dyDescent="0.2">
      <c r="A7" s="2" t="s">
        <v>22</v>
      </c>
      <c r="B7" s="2" t="s">
        <v>13</v>
      </c>
      <c r="C7" s="3" t="s">
        <v>14</v>
      </c>
      <c r="D7" s="2" t="s">
        <v>23</v>
      </c>
      <c r="E7" s="2" t="s">
        <v>24</v>
      </c>
      <c r="F7" s="3" t="s">
        <v>17</v>
      </c>
      <c r="G7" s="3" t="s">
        <v>18</v>
      </c>
      <c r="H7" s="5">
        <v>130432840</v>
      </c>
      <c r="I7" s="3" t="s">
        <v>19</v>
      </c>
      <c r="J7" s="3" t="s">
        <v>25</v>
      </c>
      <c r="K7" s="3" t="s">
        <v>21</v>
      </c>
    </row>
    <row r="8" spans="1:11" ht="38.25" customHeight="1" x14ac:dyDescent="0.2">
      <c r="A8" s="2" t="s">
        <v>27</v>
      </c>
      <c r="B8" s="2" t="s">
        <v>13</v>
      </c>
      <c r="C8" s="3" t="s">
        <v>14</v>
      </c>
      <c r="D8" s="2" t="s">
        <v>28</v>
      </c>
      <c r="E8" s="2" t="s">
        <v>29</v>
      </c>
      <c r="F8" s="3" t="s">
        <v>17</v>
      </c>
      <c r="G8" s="3" t="s">
        <v>18</v>
      </c>
      <c r="H8" s="5">
        <v>10638639</v>
      </c>
      <c r="I8" s="3" t="s">
        <v>19</v>
      </c>
      <c r="J8" s="3" t="s">
        <v>30</v>
      </c>
      <c r="K8" s="3" t="s">
        <v>26</v>
      </c>
    </row>
    <row r="9" spans="1:11" ht="38.25" customHeight="1" x14ac:dyDescent="0.2">
      <c r="A9" s="2" t="s">
        <v>32</v>
      </c>
      <c r="B9" s="2" t="s">
        <v>13</v>
      </c>
      <c r="C9" s="3" t="s">
        <v>14</v>
      </c>
      <c r="D9" s="2" t="s">
        <v>33</v>
      </c>
      <c r="E9" s="2" t="s">
        <v>34</v>
      </c>
      <c r="F9" s="3" t="s">
        <v>17</v>
      </c>
      <c r="G9" s="3" t="s">
        <v>18</v>
      </c>
      <c r="H9" s="5">
        <v>38223723</v>
      </c>
      <c r="I9" s="3" t="s">
        <v>19</v>
      </c>
      <c r="J9" s="3" t="s">
        <v>30</v>
      </c>
      <c r="K9" s="3" t="s">
        <v>31</v>
      </c>
    </row>
    <row r="10" spans="1:11" ht="38.25" customHeight="1" x14ac:dyDescent="0.2">
      <c r="A10" s="2" t="s">
        <v>36</v>
      </c>
      <c r="B10" s="2" t="s">
        <v>13</v>
      </c>
      <c r="C10" s="3" t="s">
        <v>14</v>
      </c>
      <c r="D10" s="2" t="s">
        <v>37</v>
      </c>
      <c r="E10" s="2" t="s">
        <v>38</v>
      </c>
      <c r="F10" s="3" t="s">
        <v>17</v>
      </c>
      <c r="G10" s="3" t="s">
        <v>18</v>
      </c>
      <c r="H10" s="5">
        <v>37443689</v>
      </c>
      <c r="I10" s="3" t="s">
        <v>19</v>
      </c>
      <c r="J10" s="3" t="s">
        <v>30</v>
      </c>
      <c r="K10" s="3" t="s">
        <v>35</v>
      </c>
    </row>
    <row r="11" spans="1:11" ht="38.25" customHeight="1" x14ac:dyDescent="0.2">
      <c r="A11" s="2" t="s">
        <v>40</v>
      </c>
      <c r="B11" s="2" t="s">
        <v>13</v>
      </c>
      <c r="C11" s="3" t="s">
        <v>14</v>
      </c>
      <c r="D11" s="2" t="s">
        <v>41</v>
      </c>
      <c r="E11" s="2" t="s">
        <v>42</v>
      </c>
      <c r="F11" s="3" t="s">
        <v>17</v>
      </c>
      <c r="G11" s="3" t="s">
        <v>18</v>
      </c>
      <c r="H11" s="5">
        <v>71005697</v>
      </c>
      <c r="I11" s="3" t="s">
        <v>19</v>
      </c>
      <c r="J11" s="3" t="s">
        <v>30</v>
      </c>
      <c r="K11" s="3" t="s">
        <v>39</v>
      </c>
    </row>
    <row r="12" spans="1:11" ht="38.25" customHeight="1" x14ac:dyDescent="0.2">
      <c r="A12" s="2" t="s">
        <v>44</v>
      </c>
      <c r="B12" s="2" t="s">
        <v>13</v>
      </c>
      <c r="C12" s="3" t="s">
        <v>14</v>
      </c>
      <c r="D12" s="2" t="s">
        <v>45</v>
      </c>
      <c r="E12" s="2" t="s">
        <v>46</v>
      </c>
      <c r="F12" s="3" t="s">
        <v>17</v>
      </c>
      <c r="G12" s="3" t="s">
        <v>18</v>
      </c>
      <c r="H12" s="5">
        <v>50798441</v>
      </c>
      <c r="I12" s="3" t="s">
        <v>19</v>
      </c>
      <c r="J12" s="3" t="s">
        <v>30</v>
      </c>
      <c r="K12" s="3" t="s">
        <v>43</v>
      </c>
    </row>
    <row r="13" spans="1:11" ht="38.25" customHeight="1" x14ac:dyDescent="0.2">
      <c r="A13" s="2" t="s">
        <v>48</v>
      </c>
      <c r="B13" s="2" t="s">
        <v>13</v>
      </c>
      <c r="C13" s="3" t="s">
        <v>14</v>
      </c>
      <c r="D13" s="2" t="s">
        <v>49</v>
      </c>
      <c r="E13" s="2" t="s">
        <v>50</v>
      </c>
      <c r="F13" s="3" t="s">
        <v>17</v>
      </c>
      <c r="G13" s="3" t="s">
        <v>18</v>
      </c>
      <c r="H13" s="5">
        <v>365650</v>
      </c>
      <c r="I13" s="3" t="s">
        <v>19</v>
      </c>
      <c r="J13" s="3" t="s">
        <v>30</v>
      </c>
      <c r="K13" s="3" t="s">
        <v>47</v>
      </c>
    </row>
    <row r="14" spans="1:11" ht="38.25" customHeight="1" x14ac:dyDescent="0.2">
      <c r="A14" s="2" t="s">
        <v>52</v>
      </c>
      <c r="B14" s="2" t="s">
        <v>13</v>
      </c>
      <c r="C14" s="3" t="s">
        <v>14</v>
      </c>
      <c r="D14" s="2" t="s">
        <v>53</v>
      </c>
      <c r="E14" s="2" t="s">
        <v>54</v>
      </c>
      <c r="F14" s="3" t="s">
        <v>17</v>
      </c>
      <c r="G14" s="3" t="s">
        <v>18</v>
      </c>
      <c r="H14" s="5">
        <v>24184644</v>
      </c>
      <c r="I14" s="3" t="s">
        <v>19</v>
      </c>
      <c r="J14" s="3" t="s">
        <v>30</v>
      </c>
      <c r="K14" s="3" t="s">
        <v>51</v>
      </c>
    </row>
    <row r="15" spans="1:11" ht="38.25" customHeight="1" x14ac:dyDescent="0.2">
      <c r="A15" s="2" t="s">
        <v>56</v>
      </c>
      <c r="B15" s="2" t="s">
        <v>13</v>
      </c>
      <c r="C15" s="3" t="s">
        <v>14</v>
      </c>
      <c r="D15" s="2" t="s">
        <v>57</v>
      </c>
      <c r="E15" s="2" t="s">
        <v>58</v>
      </c>
      <c r="F15" s="3" t="s">
        <v>17</v>
      </c>
      <c r="G15" s="3" t="s">
        <v>18</v>
      </c>
      <c r="H15" s="5">
        <v>16634607</v>
      </c>
      <c r="I15" s="3" t="s">
        <v>19</v>
      </c>
      <c r="J15" s="3" t="s">
        <v>30</v>
      </c>
      <c r="K15" s="3" t="s">
        <v>55</v>
      </c>
    </row>
    <row r="16" spans="1:11" ht="38.25" customHeight="1" x14ac:dyDescent="0.2">
      <c r="A16" s="2" t="s">
        <v>60</v>
      </c>
      <c r="B16" s="2" t="s">
        <v>13</v>
      </c>
      <c r="C16" s="3" t="s">
        <v>14</v>
      </c>
      <c r="D16" s="2" t="s">
        <v>61</v>
      </c>
      <c r="E16" s="2" t="s">
        <v>62</v>
      </c>
      <c r="F16" s="3" t="s">
        <v>17</v>
      </c>
      <c r="G16" s="3" t="s">
        <v>18</v>
      </c>
      <c r="H16" s="5">
        <v>27840894</v>
      </c>
      <c r="I16" s="3" t="s">
        <v>19</v>
      </c>
      <c r="J16" s="3" t="s">
        <v>30</v>
      </c>
      <c r="K16" s="3" t="s">
        <v>59</v>
      </c>
    </row>
    <row r="17" spans="1:11" ht="38.25" customHeight="1" x14ac:dyDescent="0.2">
      <c r="A17" s="2" t="s">
        <v>64</v>
      </c>
      <c r="B17" s="2" t="s">
        <v>13</v>
      </c>
      <c r="C17" s="3" t="s">
        <v>14</v>
      </c>
      <c r="D17" s="2" t="s">
        <v>65</v>
      </c>
      <c r="E17" s="2" t="s">
        <v>66</v>
      </c>
      <c r="F17" s="3" t="s">
        <v>17</v>
      </c>
      <c r="G17" s="3" t="s">
        <v>18</v>
      </c>
      <c r="H17" s="5">
        <v>53167219</v>
      </c>
      <c r="I17" s="3" t="s">
        <v>19</v>
      </c>
      <c r="J17" s="3" t="s">
        <v>30</v>
      </c>
      <c r="K17" s="3" t="s">
        <v>63</v>
      </c>
    </row>
    <row r="18" spans="1:11" ht="38.25" customHeight="1" x14ac:dyDescent="0.2">
      <c r="A18" s="2" t="s">
        <v>68</v>
      </c>
      <c r="B18" s="2" t="s">
        <v>13</v>
      </c>
      <c r="C18" s="3" t="s">
        <v>14</v>
      </c>
      <c r="D18" s="2" t="s">
        <v>69</v>
      </c>
      <c r="E18" s="2" t="s">
        <v>70</v>
      </c>
      <c r="F18" s="3" t="s">
        <v>17</v>
      </c>
      <c r="G18" s="3" t="s">
        <v>18</v>
      </c>
      <c r="H18" s="5">
        <v>45991320</v>
      </c>
      <c r="I18" s="3" t="s">
        <v>19</v>
      </c>
      <c r="J18" s="3" t="s">
        <v>30</v>
      </c>
      <c r="K18" s="3" t="s">
        <v>67</v>
      </c>
    </row>
    <row r="19" spans="1:11" ht="38.25" customHeight="1" x14ac:dyDescent="0.2">
      <c r="A19" s="2" t="s">
        <v>72</v>
      </c>
      <c r="B19" s="2" t="s">
        <v>13</v>
      </c>
      <c r="C19" s="3" t="s">
        <v>14</v>
      </c>
      <c r="D19" s="2" t="s">
        <v>73</v>
      </c>
      <c r="E19" s="2" t="s">
        <v>74</v>
      </c>
      <c r="F19" s="3" t="s">
        <v>17</v>
      </c>
      <c r="G19" s="3" t="s">
        <v>18</v>
      </c>
      <c r="H19" s="5">
        <v>423237689</v>
      </c>
      <c r="I19" s="3" t="s">
        <v>19</v>
      </c>
      <c r="J19" s="3" t="s">
        <v>30</v>
      </c>
      <c r="K19" s="3" t="s">
        <v>71</v>
      </c>
    </row>
    <row r="20" spans="1:11" ht="38.25" customHeight="1" x14ac:dyDescent="0.2">
      <c r="A20" s="2" t="s">
        <v>76</v>
      </c>
      <c r="B20" s="2" t="s">
        <v>13</v>
      </c>
      <c r="C20" s="3" t="s">
        <v>14</v>
      </c>
      <c r="D20" s="2" t="s">
        <v>77</v>
      </c>
      <c r="E20" s="2" t="s">
        <v>78</v>
      </c>
      <c r="F20" s="3" t="s">
        <v>17</v>
      </c>
      <c r="G20" s="3" t="s">
        <v>18</v>
      </c>
      <c r="H20" s="5">
        <v>778936913</v>
      </c>
      <c r="I20" s="3" t="s">
        <v>19</v>
      </c>
      <c r="J20" s="3" t="s">
        <v>30</v>
      </c>
      <c r="K20" s="3" t="s">
        <v>75</v>
      </c>
    </row>
    <row r="21" spans="1:11" ht="38.25" customHeight="1" x14ac:dyDescent="0.2">
      <c r="A21" s="2" t="s">
        <v>80</v>
      </c>
      <c r="B21" s="2" t="s">
        <v>13</v>
      </c>
      <c r="C21" s="3" t="s">
        <v>14</v>
      </c>
      <c r="D21" s="2" t="s">
        <v>81</v>
      </c>
      <c r="E21" s="2" t="s">
        <v>82</v>
      </c>
      <c r="F21" s="3" t="s">
        <v>17</v>
      </c>
      <c r="G21" s="3" t="s">
        <v>18</v>
      </c>
      <c r="H21" s="5">
        <v>3187062</v>
      </c>
      <c r="I21" s="3" t="s">
        <v>19</v>
      </c>
      <c r="J21" s="3" t="s">
        <v>30</v>
      </c>
      <c r="K21" s="3" t="s">
        <v>79</v>
      </c>
    </row>
    <row r="22" spans="1:11" ht="38.25" customHeight="1" x14ac:dyDescent="0.2">
      <c r="A22" s="2" t="s">
        <v>84</v>
      </c>
      <c r="B22" s="2" t="s">
        <v>13</v>
      </c>
      <c r="C22" s="3" t="s">
        <v>14</v>
      </c>
      <c r="D22" s="2" t="s">
        <v>85</v>
      </c>
      <c r="E22" s="2" t="s">
        <v>86</v>
      </c>
      <c r="F22" s="3" t="s">
        <v>17</v>
      </c>
      <c r="G22" s="3" t="s">
        <v>18</v>
      </c>
      <c r="H22" s="5">
        <v>39966238</v>
      </c>
      <c r="I22" s="3" t="s">
        <v>19</v>
      </c>
      <c r="J22" s="3" t="s">
        <v>30</v>
      </c>
      <c r="K22" s="3" t="s">
        <v>83</v>
      </c>
    </row>
    <row r="23" spans="1:11" ht="38.25" customHeight="1" x14ac:dyDescent="0.2">
      <c r="A23" s="2" t="s">
        <v>88</v>
      </c>
      <c r="B23" s="2" t="s">
        <v>13</v>
      </c>
      <c r="C23" s="3" t="s">
        <v>14</v>
      </c>
      <c r="D23" s="2" t="s">
        <v>89</v>
      </c>
      <c r="E23" s="2" t="s">
        <v>90</v>
      </c>
      <c r="F23" s="3" t="s">
        <v>17</v>
      </c>
      <c r="G23" s="3" t="s">
        <v>18</v>
      </c>
      <c r="H23" s="5">
        <v>41570667</v>
      </c>
      <c r="I23" s="3" t="s">
        <v>19</v>
      </c>
      <c r="J23" s="3" t="s">
        <v>30</v>
      </c>
      <c r="K23" s="3" t="s">
        <v>87</v>
      </c>
    </row>
    <row r="24" spans="1:11" ht="38.25" customHeight="1" x14ac:dyDescent="0.2">
      <c r="A24" s="2" t="s">
        <v>92</v>
      </c>
      <c r="B24" s="2" t="s">
        <v>13</v>
      </c>
      <c r="C24" s="3" t="s">
        <v>14</v>
      </c>
      <c r="D24" s="2" t="s">
        <v>93</v>
      </c>
      <c r="E24" s="2" t="s">
        <v>94</v>
      </c>
      <c r="F24" s="3" t="s">
        <v>17</v>
      </c>
      <c r="G24" s="3" t="s">
        <v>18</v>
      </c>
      <c r="H24" s="5">
        <v>37094096</v>
      </c>
      <c r="I24" s="3" t="s">
        <v>19</v>
      </c>
      <c r="J24" s="3" t="s">
        <v>30</v>
      </c>
      <c r="K24" s="3" t="s">
        <v>91</v>
      </c>
    </row>
    <row r="25" spans="1:11" ht="38.25" customHeight="1" x14ac:dyDescent="0.2">
      <c r="A25" s="2" t="s">
        <v>96</v>
      </c>
      <c r="B25" s="2" t="s">
        <v>13</v>
      </c>
      <c r="C25" s="3" t="s">
        <v>14</v>
      </c>
      <c r="D25" s="2" t="s">
        <v>97</v>
      </c>
      <c r="E25" s="2" t="s">
        <v>98</v>
      </c>
      <c r="F25" s="3" t="s">
        <v>17</v>
      </c>
      <c r="G25" s="3" t="s">
        <v>18</v>
      </c>
      <c r="H25" s="5">
        <v>15315048</v>
      </c>
      <c r="I25" s="3" t="s">
        <v>19</v>
      </c>
      <c r="J25" s="3" t="s">
        <v>30</v>
      </c>
      <c r="K25" s="3" t="s">
        <v>95</v>
      </c>
    </row>
    <row r="26" spans="1:11" ht="38.25" customHeight="1" x14ac:dyDescent="0.2">
      <c r="A26" s="2" t="s">
        <v>100</v>
      </c>
      <c r="B26" s="2" t="s">
        <v>13</v>
      </c>
      <c r="C26" s="3" t="s">
        <v>14</v>
      </c>
      <c r="D26" s="2" t="s">
        <v>101</v>
      </c>
      <c r="E26" s="2" t="s">
        <v>102</v>
      </c>
      <c r="F26" s="3" t="s">
        <v>17</v>
      </c>
      <c r="G26" s="3" t="s">
        <v>18</v>
      </c>
      <c r="H26" s="5">
        <v>62612168</v>
      </c>
      <c r="I26" s="3" t="s">
        <v>19</v>
      </c>
      <c r="J26" s="3" t="s">
        <v>30</v>
      </c>
      <c r="K26" s="3" t="s">
        <v>99</v>
      </c>
    </row>
    <row r="27" spans="1:11" ht="38.25" customHeight="1" x14ac:dyDescent="0.2">
      <c r="A27" s="2" t="s">
        <v>104</v>
      </c>
      <c r="B27" s="2" t="s">
        <v>13</v>
      </c>
      <c r="C27" s="3" t="s">
        <v>14</v>
      </c>
      <c r="D27" s="2" t="s">
        <v>105</v>
      </c>
      <c r="E27" s="2" t="s">
        <v>106</v>
      </c>
      <c r="F27" s="3" t="s">
        <v>17</v>
      </c>
      <c r="G27" s="3" t="s">
        <v>18</v>
      </c>
      <c r="H27" s="5">
        <v>49980652</v>
      </c>
      <c r="I27" s="3" t="s">
        <v>19</v>
      </c>
      <c r="J27" s="3" t="s">
        <v>30</v>
      </c>
      <c r="K27" s="3" t="s">
        <v>103</v>
      </c>
    </row>
    <row r="28" spans="1:11" ht="38.25" customHeight="1" x14ac:dyDescent="0.2">
      <c r="A28" s="2" t="s">
        <v>108</v>
      </c>
      <c r="B28" s="2" t="s">
        <v>13</v>
      </c>
      <c r="C28" s="3" t="s">
        <v>14</v>
      </c>
      <c r="D28" s="2" t="s">
        <v>109</v>
      </c>
      <c r="E28" s="2" t="s">
        <v>110</v>
      </c>
      <c r="F28" s="3" t="s">
        <v>17</v>
      </c>
      <c r="G28" s="3" t="s">
        <v>18</v>
      </c>
      <c r="H28" s="5">
        <v>13964504</v>
      </c>
      <c r="I28" s="3" t="s">
        <v>19</v>
      </c>
      <c r="J28" s="3" t="s">
        <v>30</v>
      </c>
      <c r="K28" s="3" t="s">
        <v>107</v>
      </c>
    </row>
    <row r="29" spans="1:11" ht="38.25" customHeight="1" x14ac:dyDescent="0.2">
      <c r="A29" s="2" t="s">
        <v>112</v>
      </c>
      <c r="B29" s="2" t="s">
        <v>13</v>
      </c>
      <c r="C29" s="3" t="s">
        <v>14</v>
      </c>
      <c r="D29" s="2" t="s">
        <v>113</v>
      </c>
      <c r="E29" s="2" t="s">
        <v>114</v>
      </c>
      <c r="F29" s="3" t="s">
        <v>17</v>
      </c>
      <c r="G29" s="3" t="s">
        <v>18</v>
      </c>
      <c r="H29" s="5">
        <v>13699392</v>
      </c>
      <c r="I29" s="3" t="s">
        <v>19</v>
      </c>
      <c r="J29" s="3" t="s">
        <v>30</v>
      </c>
      <c r="K29" s="3" t="s">
        <v>111</v>
      </c>
    </row>
    <row r="30" spans="1:11" ht="38.25" customHeight="1" x14ac:dyDescent="0.2">
      <c r="A30" s="2" t="s">
        <v>116</v>
      </c>
      <c r="B30" s="2" t="s">
        <v>13</v>
      </c>
      <c r="C30" s="3" t="s">
        <v>14</v>
      </c>
      <c r="D30" s="2" t="s">
        <v>117</v>
      </c>
      <c r="E30" s="2" t="s">
        <v>118</v>
      </c>
      <c r="F30" s="3" t="s">
        <v>17</v>
      </c>
      <c r="G30" s="3" t="s">
        <v>18</v>
      </c>
      <c r="H30" s="5">
        <v>22159241</v>
      </c>
      <c r="I30" s="3" t="s">
        <v>19</v>
      </c>
      <c r="J30" s="3" t="s">
        <v>30</v>
      </c>
      <c r="K30" s="3" t="s">
        <v>115</v>
      </c>
    </row>
    <row r="31" spans="1:11" ht="38.25" customHeight="1" x14ac:dyDescent="0.2">
      <c r="A31" s="2" t="s">
        <v>120</v>
      </c>
      <c r="B31" s="2" t="s">
        <v>13</v>
      </c>
      <c r="C31" s="3" t="s">
        <v>14</v>
      </c>
      <c r="D31" s="2" t="s">
        <v>121</v>
      </c>
      <c r="E31" s="2" t="s">
        <v>122</v>
      </c>
      <c r="F31" s="3" t="s">
        <v>17</v>
      </c>
      <c r="G31" s="3" t="s">
        <v>18</v>
      </c>
      <c r="H31" s="5">
        <v>965398</v>
      </c>
      <c r="I31" s="3" t="s">
        <v>19</v>
      </c>
      <c r="J31" s="3" t="s">
        <v>30</v>
      </c>
      <c r="K31" s="3" t="s">
        <v>119</v>
      </c>
    </row>
    <row r="32" spans="1:11" ht="38.25" customHeight="1" x14ac:dyDescent="0.2">
      <c r="A32" s="2" t="s">
        <v>124</v>
      </c>
      <c r="B32" s="2" t="s">
        <v>13</v>
      </c>
      <c r="C32" s="3" t="s">
        <v>14</v>
      </c>
      <c r="D32" s="2" t="s">
        <v>125</v>
      </c>
      <c r="E32" s="2" t="s">
        <v>126</v>
      </c>
      <c r="F32" s="3" t="s">
        <v>17</v>
      </c>
      <c r="G32" s="3" t="s">
        <v>18</v>
      </c>
      <c r="H32" s="5">
        <v>49660834</v>
      </c>
      <c r="I32" s="3" t="s">
        <v>19</v>
      </c>
      <c r="J32" s="3" t="s">
        <v>30</v>
      </c>
      <c r="K32" s="3" t="s">
        <v>123</v>
      </c>
    </row>
    <row r="33" spans="1:11" ht="38.25" customHeight="1" x14ac:dyDescent="0.2">
      <c r="A33" s="2" t="s">
        <v>128</v>
      </c>
      <c r="B33" s="2" t="s">
        <v>13</v>
      </c>
      <c r="C33" s="3" t="s">
        <v>14</v>
      </c>
      <c r="D33" s="2" t="s">
        <v>129</v>
      </c>
      <c r="E33" s="2" t="s">
        <v>130</v>
      </c>
      <c r="F33" s="3" t="s">
        <v>17</v>
      </c>
      <c r="G33" s="3" t="s">
        <v>18</v>
      </c>
      <c r="H33" s="5">
        <v>98185573</v>
      </c>
      <c r="I33" s="3" t="s">
        <v>19</v>
      </c>
      <c r="J33" s="3" t="s">
        <v>30</v>
      </c>
      <c r="K33" s="3" t="s">
        <v>127</v>
      </c>
    </row>
    <row r="34" spans="1:11" ht="38.25" customHeight="1" x14ac:dyDescent="0.2">
      <c r="A34" s="2" t="s">
        <v>132</v>
      </c>
      <c r="B34" s="2" t="s">
        <v>13</v>
      </c>
      <c r="C34" s="3" t="s">
        <v>14</v>
      </c>
      <c r="D34" s="2" t="s">
        <v>133</v>
      </c>
      <c r="E34" s="2" t="s">
        <v>134</v>
      </c>
      <c r="F34" s="3" t="s">
        <v>17</v>
      </c>
      <c r="G34" s="3" t="s">
        <v>18</v>
      </c>
      <c r="H34" s="5">
        <v>40264262</v>
      </c>
      <c r="I34" s="3" t="s">
        <v>19</v>
      </c>
      <c r="J34" s="3" t="s">
        <v>30</v>
      </c>
      <c r="K34" s="3" t="s">
        <v>131</v>
      </c>
    </row>
    <row r="35" spans="1:11" ht="38.25" customHeight="1" x14ac:dyDescent="0.2">
      <c r="A35" s="2" t="s">
        <v>136</v>
      </c>
      <c r="B35" s="2" t="s">
        <v>13</v>
      </c>
      <c r="C35" s="3" t="s">
        <v>14</v>
      </c>
      <c r="D35" s="2" t="s">
        <v>137</v>
      </c>
      <c r="E35" s="2" t="s">
        <v>138</v>
      </c>
      <c r="F35" s="3" t="s">
        <v>17</v>
      </c>
      <c r="G35" s="3" t="s">
        <v>18</v>
      </c>
      <c r="H35" s="5">
        <v>1523076794</v>
      </c>
      <c r="I35" s="3" t="s">
        <v>19</v>
      </c>
      <c r="J35" s="3" t="s">
        <v>30</v>
      </c>
      <c r="K35" s="3" t="s">
        <v>135</v>
      </c>
    </row>
    <row r="36" spans="1:11" ht="38.25" customHeight="1" x14ac:dyDescent="0.2">
      <c r="A36" s="2" t="s">
        <v>140</v>
      </c>
      <c r="B36" s="2" t="s">
        <v>13</v>
      </c>
      <c r="C36" s="3" t="s">
        <v>14</v>
      </c>
      <c r="D36" s="2" t="s">
        <v>141</v>
      </c>
      <c r="E36" s="2" t="s">
        <v>142</v>
      </c>
      <c r="F36" s="3" t="s">
        <v>17</v>
      </c>
      <c r="G36" s="3" t="s">
        <v>18</v>
      </c>
      <c r="H36" s="5">
        <v>1490392</v>
      </c>
      <c r="I36" s="3" t="s">
        <v>19</v>
      </c>
      <c r="J36" s="3" t="s">
        <v>30</v>
      </c>
      <c r="K36" s="3" t="s">
        <v>139</v>
      </c>
    </row>
    <row r="37" spans="1:11" ht="38.25" customHeight="1" x14ac:dyDescent="0.2">
      <c r="A37" s="2" t="s">
        <v>144</v>
      </c>
      <c r="B37" s="2" t="s">
        <v>13</v>
      </c>
      <c r="C37" s="3" t="s">
        <v>14</v>
      </c>
      <c r="D37" s="2" t="s">
        <v>145</v>
      </c>
      <c r="E37" s="2" t="s">
        <v>146</v>
      </c>
      <c r="F37" s="3" t="s">
        <v>17</v>
      </c>
      <c r="G37" s="3" t="s">
        <v>18</v>
      </c>
      <c r="H37" s="5">
        <v>75992243</v>
      </c>
      <c r="I37" s="3" t="s">
        <v>19</v>
      </c>
      <c r="J37" s="3" t="s">
        <v>30</v>
      </c>
      <c r="K37" s="3" t="s">
        <v>143</v>
      </c>
    </row>
    <row r="38" spans="1:11" ht="38.25" customHeight="1" x14ac:dyDescent="0.2">
      <c r="A38" s="2" t="s">
        <v>148</v>
      </c>
      <c r="B38" s="2" t="s">
        <v>13</v>
      </c>
      <c r="C38" s="3" t="s">
        <v>14</v>
      </c>
      <c r="D38" s="2" t="s">
        <v>149</v>
      </c>
      <c r="E38" s="2" t="s">
        <v>150</v>
      </c>
      <c r="F38" s="3" t="s">
        <v>17</v>
      </c>
      <c r="G38" s="3" t="s">
        <v>18</v>
      </c>
      <c r="H38" s="5">
        <v>12103495</v>
      </c>
      <c r="I38" s="3" t="s">
        <v>19</v>
      </c>
      <c r="J38" s="3" t="s">
        <v>30</v>
      </c>
      <c r="K38" s="3" t="s">
        <v>147</v>
      </c>
    </row>
    <row r="39" spans="1:11" ht="38.25" customHeight="1" x14ac:dyDescent="0.2">
      <c r="A39" s="2" t="s">
        <v>152</v>
      </c>
      <c r="B39" s="2" t="s">
        <v>13</v>
      </c>
      <c r="C39" s="3" t="s">
        <v>14</v>
      </c>
      <c r="D39" s="2" t="s">
        <v>153</v>
      </c>
      <c r="E39" s="2" t="s">
        <v>154</v>
      </c>
      <c r="F39" s="3" t="s">
        <v>17</v>
      </c>
      <c r="G39" s="3" t="s">
        <v>18</v>
      </c>
      <c r="H39" s="5">
        <v>11992596</v>
      </c>
      <c r="I39" s="3" t="s">
        <v>19</v>
      </c>
      <c r="J39" s="3" t="s">
        <v>30</v>
      </c>
      <c r="K39" s="3" t="s">
        <v>151</v>
      </c>
    </row>
    <row r="40" spans="1:11" ht="38.25" customHeight="1" x14ac:dyDescent="0.2">
      <c r="A40" s="2" t="s">
        <v>156</v>
      </c>
      <c r="B40" s="2" t="s">
        <v>13</v>
      </c>
      <c r="C40" s="3" t="s">
        <v>14</v>
      </c>
      <c r="D40" s="2" t="s">
        <v>153</v>
      </c>
      <c r="E40" s="2" t="s">
        <v>157</v>
      </c>
      <c r="F40" s="3" t="s">
        <v>17</v>
      </c>
      <c r="G40" s="3" t="s">
        <v>18</v>
      </c>
      <c r="H40" s="5">
        <v>428104065</v>
      </c>
      <c r="I40" s="3" t="s">
        <v>19</v>
      </c>
      <c r="J40" s="3" t="s">
        <v>158</v>
      </c>
      <c r="K40" s="3" t="s">
        <v>155</v>
      </c>
    </row>
    <row r="41" spans="1:11" ht="38.25" customHeight="1" x14ac:dyDescent="0.2">
      <c r="A41" s="7" t="s">
        <v>160</v>
      </c>
      <c r="B41" s="7" t="s">
        <v>13</v>
      </c>
      <c r="C41" s="8" t="s">
        <v>14</v>
      </c>
      <c r="D41" s="7" t="s">
        <v>153</v>
      </c>
      <c r="E41" s="7" t="s">
        <v>157</v>
      </c>
      <c r="F41" s="8" t="s">
        <v>17</v>
      </c>
      <c r="G41" s="8" t="s">
        <v>18</v>
      </c>
      <c r="H41" s="9">
        <v>4704516366</v>
      </c>
      <c r="I41" s="8" t="s">
        <v>19</v>
      </c>
      <c r="J41" s="8" t="s">
        <v>161</v>
      </c>
      <c r="K41" s="8" t="s">
        <v>159</v>
      </c>
    </row>
    <row r="42" spans="1:11" ht="38.25" customHeight="1" x14ac:dyDescent="0.2">
      <c r="A42" s="15"/>
      <c r="B42" s="10"/>
      <c r="C42" s="10"/>
      <c r="D42" s="10"/>
      <c r="E42" s="10"/>
      <c r="F42" s="10"/>
      <c r="G42" s="10"/>
      <c r="H42" s="11">
        <f>SUM(H6:H41)</f>
        <v>8957767105</v>
      </c>
      <c r="I42" s="10"/>
      <c r="J42" s="10"/>
      <c r="K42" s="16"/>
    </row>
    <row r="43" spans="1:11" ht="38.25" customHeight="1" x14ac:dyDescent="0.2"/>
  </sheetData>
  <mergeCells count="3">
    <mergeCell ref="A4:K4"/>
    <mergeCell ref="A2:K2"/>
    <mergeCell ref="A3:K3"/>
  </mergeCells>
  <pageMargins left="0.75" right="0.75" top="1" bottom="1" header="0.5" footer="0.5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 XP 2016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2017-01-25T20:35:41Z</dcterms:created>
  <dcterms:modified xsi:type="dcterms:W3CDTF">2017-01-26T14:17:53Z</dcterms:modified>
</cp:coreProperties>
</file>